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91)3" sheetId="1" r:id="rId1"/>
  </sheets>
  <externalReferences>
    <externalReference r:id="rId2"/>
  </externalReferences>
  <definedNames>
    <definedName name="Z_6E36EA37_049E_4FAE_B719_2847CD16F858_.wvu.Cols" localSheetId="0" hidden="1">'Кузнецкая 91)3'!#REF!,'Кузнецкая 91)3'!#REF!</definedName>
    <definedName name="Z_6E36EA37_049E_4FAE_B719_2847CD16F858_.wvu.Rows" localSheetId="0" hidden="1">'Кузнецкая 91)3'!$42:$45</definedName>
    <definedName name="Z_73C0D023_21BD_4441_8EFA_957546C15799_.wvu.Cols" localSheetId="0" hidden="1">'Кузнецкая 91)3'!#REF!,'Кузнецкая 91)3'!#REF!</definedName>
    <definedName name="Z_73C0D023_21BD_4441_8EFA_957546C15799_.wvu.Rows" localSheetId="0" hidden="1">'Кузнецкая 91)3'!$42:$45</definedName>
    <definedName name="_xlnm.Print_Area" localSheetId="0">'Кузнецкая 91)3'!$A$1:$G$60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<sst xmlns="http://schemas.openxmlformats.org/spreadsheetml/2006/main" count="62" uniqueCount="53">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</sst>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9">
          <cell r="W349">
            <v>3202.4415343456712</v>
          </cell>
          <cell r="X349">
            <v>637.30193328339158</v>
          </cell>
          <cell r="Y349">
            <v>8.8992000000000004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1153.6000000000001</v>
          </cell>
          <cell r="AN349">
            <v>16697.330000000002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Y349">
            <v>10918.119910754651</v>
          </cell>
          <cell r="BB349">
            <v>0</v>
          </cell>
          <cell r="BC349">
            <v>0</v>
          </cell>
          <cell r="CN349">
            <v>2503.7094920682034</v>
          </cell>
          <cell r="CO349">
            <v>513.15123235305396</v>
          </cell>
          <cell r="CP349">
            <v>25.904499999999999</v>
          </cell>
          <cell r="DB349">
            <v>0</v>
          </cell>
          <cell r="DG349">
            <v>2138.4612281427931</v>
          </cell>
          <cell r="DU349">
            <v>10338.385514036769</v>
          </cell>
          <cell r="DV349">
            <v>2194.737759341273</v>
          </cell>
          <cell r="DW349">
            <v>35.648299999999999</v>
          </cell>
          <cell r="EK349">
            <v>0</v>
          </cell>
          <cell r="EQ349">
            <v>9054.2577375838464</v>
          </cell>
          <cell r="FB349">
            <v>13875.837628335959</v>
          </cell>
          <cell r="FC349">
            <v>2837.6968670732458</v>
          </cell>
          <cell r="FD349">
            <v>0</v>
          </cell>
          <cell r="FL349">
            <v>0</v>
          </cell>
          <cell r="FS349">
            <v>10288.75226658027</v>
          </cell>
          <cell r="FX349">
            <v>16898.787351175361</v>
          </cell>
          <cell r="FY349">
            <v>3445.1445737349959</v>
          </cell>
          <cell r="FZ349">
            <v>0</v>
          </cell>
          <cell r="GG349">
            <v>17.380800000000001</v>
          </cell>
          <cell r="GL349">
            <v>11050.087043310268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" style="1" customWidth="1"/>
    <col min="9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90" t="s">
        <v>39</v>
      </c>
      <c r="G6" s="9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">
        <v>40</v>
      </c>
    </row>
    <row r="9" spans="1:7" ht="15.6" x14ac:dyDescent="0.3">
      <c r="A9" s="87" t="s">
        <v>8</v>
      </c>
      <c r="B9" s="88"/>
      <c r="C9" s="88"/>
      <c r="D9" s="89"/>
      <c r="E9" s="16">
        <f>SUM(E10:E14)</f>
        <v>459161.70999999996</v>
      </c>
      <c r="F9" s="16">
        <f t="shared" ref="F9:G9" si="0">SUM(F10:F14)</f>
        <v>421453.97</v>
      </c>
      <c r="G9" s="16">
        <f t="shared" si="0"/>
        <v>216415.62</v>
      </c>
    </row>
    <row r="10" spans="1:7" ht="13.2" customHeight="1" x14ac:dyDescent="0.3">
      <c r="A10" s="81" t="s">
        <v>9</v>
      </c>
      <c r="B10" s="82"/>
      <c r="C10" s="82"/>
      <c r="D10" s="83"/>
      <c r="E10" s="17">
        <v>275006.32</v>
      </c>
      <c r="F10" s="17">
        <v>241502.34</v>
      </c>
      <c r="G10" s="18">
        <v>142262.5</v>
      </c>
    </row>
    <row r="11" spans="1:7" ht="14.4" customHeight="1" x14ac:dyDescent="0.3">
      <c r="A11" s="81" t="s">
        <v>10</v>
      </c>
      <c r="B11" s="82"/>
      <c r="C11" s="82"/>
      <c r="D11" s="83"/>
      <c r="E11" s="17"/>
      <c r="F11" s="17"/>
      <c r="G11" s="18"/>
    </row>
    <row r="12" spans="1:7" ht="13.95" customHeight="1" x14ac:dyDescent="0.3">
      <c r="A12" s="81" t="s">
        <v>11</v>
      </c>
      <c r="B12" s="82"/>
      <c r="C12" s="82"/>
      <c r="D12" s="83"/>
      <c r="E12" s="17">
        <v>32415.85</v>
      </c>
      <c r="F12" s="17">
        <v>31653.46</v>
      </c>
      <c r="G12" s="18">
        <v>12931.36</v>
      </c>
    </row>
    <row r="13" spans="1:7" ht="13.5" customHeight="1" x14ac:dyDescent="0.3">
      <c r="A13" s="81" t="s">
        <v>12</v>
      </c>
      <c r="B13" s="82"/>
      <c r="C13" s="82"/>
      <c r="D13" s="83"/>
      <c r="E13" s="17">
        <v>66091.45</v>
      </c>
      <c r="F13" s="17">
        <v>64260.63</v>
      </c>
      <c r="G13" s="18">
        <v>23445.57</v>
      </c>
    </row>
    <row r="14" spans="1:7" ht="14.4" customHeight="1" x14ac:dyDescent="0.3">
      <c r="A14" s="74" t="s">
        <v>13</v>
      </c>
      <c r="B14" s="74"/>
      <c r="C14" s="74"/>
      <c r="D14" s="74"/>
      <c r="E14" s="17">
        <v>85648.09</v>
      </c>
      <c r="F14" s="17">
        <v>84037.54</v>
      </c>
      <c r="G14" s="18">
        <v>37776.19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149095.62000000002</v>
      </c>
      <c r="F15" s="16">
        <f t="shared" ref="F15:G15" si="1">SUM(F16:F19)</f>
        <v>136814.72</v>
      </c>
      <c r="G15" s="16">
        <f t="shared" si="1"/>
        <v>76852.37000000001</v>
      </c>
    </row>
    <row r="16" spans="1:7" ht="33.6" customHeight="1" x14ac:dyDescent="0.3">
      <c r="A16" s="55" t="s">
        <v>43</v>
      </c>
      <c r="B16" s="56"/>
      <c r="C16" s="56"/>
      <c r="D16" s="57"/>
      <c r="E16" s="17">
        <v>136175.88</v>
      </c>
      <c r="F16" s="17">
        <v>126146.7</v>
      </c>
      <c r="G16" s="18">
        <v>71942.240000000005</v>
      </c>
    </row>
    <row r="17" spans="1:13" ht="15.6" x14ac:dyDescent="0.3">
      <c r="A17" s="74" t="s">
        <v>44</v>
      </c>
      <c r="B17" s="74"/>
      <c r="C17" s="74"/>
      <c r="D17" s="74"/>
      <c r="E17" s="17">
        <v>568.98</v>
      </c>
      <c r="F17" s="17">
        <v>474.55</v>
      </c>
      <c r="G17" s="18">
        <v>260.77</v>
      </c>
    </row>
    <row r="18" spans="1:13" ht="15.6" x14ac:dyDescent="0.3">
      <c r="A18" s="74" t="s">
        <v>45</v>
      </c>
      <c r="B18" s="74"/>
      <c r="C18" s="74"/>
      <c r="D18" s="74"/>
      <c r="E18" s="17"/>
      <c r="F18" s="17"/>
      <c r="G18" s="18"/>
    </row>
    <row r="19" spans="1:13" ht="15.6" x14ac:dyDescent="0.3">
      <c r="A19" s="74" t="s">
        <v>46</v>
      </c>
      <c r="B19" s="74"/>
      <c r="C19" s="74"/>
      <c r="D19" s="74"/>
      <c r="E19" s="17">
        <v>12350.76</v>
      </c>
      <c r="F19" s="17">
        <v>10193.469999999999</v>
      </c>
      <c r="G19" s="18">
        <v>4649.3599999999997</v>
      </c>
    </row>
    <row r="20" spans="1:13" ht="15.6" x14ac:dyDescent="0.3">
      <c r="A20" s="73" t="s">
        <v>14</v>
      </c>
      <c r="B20" s="73"/>
      <c r="C20" s="73"/>
      <c r="D20" s="73"/>
      <c r="E20" s="37">
        <f>E21</f>
        <v>1496.88</v>
      </c>
      <c r="F20" s="37">
        <f t="shared" ref="F20:G20" si="2">F21</f>
        <v>1605.73</v>
      </c>
      <c r="G20" s="37">
        <f t="shared" si="2"/>
        <v>487.94</v>
      </c>
    </row>
    <row r="21" spans="1:13" ht="15.6" x14ac:dyDescent="0.3">
      <c r="A21" s="74" t="s">
        <v>15</v>
      </c>
      <c r="B21" s="74"/>
      <c r="C21" s="74"/>
      <c r="D21" s="74"/>
      <c r="E21" s="17">
        <v>1496.88</v>
      </c>
      <c r="F21" s="17">
        <v>1605.73</v>
      </c>
      <c r="G21" s="18">
        <v>487.94</v>
      </c>
    </row>
    <row r="22" spans="1:13" ht="8.4" customHeight="1" x14ac:dyDescent="0.3">
      <c r="A22" s="20"/>
      <c r="B22" s="21"/>
      <c r="C22" s="21"/>
      <c r="D22" s="21"/>
      <c r="E22" s="27"/>
      <c r="F22" s="27"/>
      <c r="G22" s="22"/>
    </row>
    <row r="23" spans="1:13" ht="15.6" x14ac:dyDescent="0.3">
      <c r="A23" s="32" t="s">
        <v>42</v>
      </c>
      <c r="B23" s="32"/>
      <c r="C23" s="32"/>
      <c r="D23" s="32"/>
      <c r="E23" s="33"/>
      <c r="F23" s="31"/>
      <c r="G23" s="30"/>
    </row>
    <row r="24" spans="1:13" ht="15.6" x14ac:dyDescent="0.3">
      <c r="A24" s="38" t="s">
        <v>52</v>
      </c>
      <c r="B24" s="38"/>
      <c r="C24" s="38"/>
      <c r="D24" s="38"/>
      <c r="E24" s="38"/>
      <c r="F24" s="17">
        <v>-456085.59911975288</v>
      </c>
      <c r="G24" s="19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63">
        <f>SUM(F27:F31)</f>
        <v>31464.092578383716</v>
      </c>
    </row>
    <row r="26" spans="1:13" ht="28.5" customHeight="1" x14ac:dyDescent="0.25">
      <c r="A26" s="70"/>
      <c r="B26" s="71"/>
      <c r="C26" s="71"/>
      <c r="D26" s="71"/>
      <c r="E26" s="72"/>
      <c r="F26" s="64"/>
    </row>
    <row r="27" spans="1:13" ht="15.6" hidden="1" x14ac:dyDescent="0.3">
      <c r="A27" s="46" t="s">
        <v>16</v>
      </c>
      <c r="B27" s="41"/>
      <c r="C27" s="41"/>
      <c r="D27" s="41"/>
      <c r="E27" s="42"/>
      <c r="F27" s="23">
        <f>'[1]УК ВР декабрь нар'!W349</f>
        <v>3202.4415343456712</v>
      </c>
      <c r="M27" s="34"/>
    </row>
    <row r="28" spans="1:13" ht="15.6" hidden="1" x14ac:dyDescent="0.3">
      <c r="A28" s="46" t="s">
        <v>31</v>
      </c>
      <c r="B28" s="41"/>
      <c r="C28" s="41"/>
      <c r="D28" s="41"/>
      <c r="E28" s="42"/>
      <c r="F28" s="23">
        <f>'[1]УК ВР декабрь нар'!X349</f>
        <v>637.30193328339158</v>
      </c>
    </row>
    <row r="29" spans="1:13" ht="15.6" hidden="1" x14ac:dyDescent="0.3">
      <c r="A29" s="46" t="s">
        <v>18</v>
      </c>
      <c r="B29" s="41"/>
      <c r="C29" s="41"/>
      <c r="D29" s="41"/>
      <c r="E29" s="42"/>
      <c r="F29" s="23">
        <f>'[1]УК ВР декабрь нар'!Y349</f>
        <v>8.8992000000000004</v>
      </c>
    </row>
    <row r="30" spans="1:13" ht="15.6" hidden="1" x14ac:dyDescent="0.3">
      <c r="A30" s="46" t="s">
        <v>19</v>
      </c>
      <c r="B30" s="41"/>
      <c r="C30" s="41"/>
      <c r="D30" s="41"/>
      <c r="E30" s="42"/>
      <c r="F30" s="23">
        <f>'[1]УК ВР декабрь нар'!AA349+'[1]УК ВР декабрь нар'!AB349+'[1]УК ВР декабрь нар'!AC349+'[1]УК ВР декабрь нар'!AD349+'[1]УК ВР декабрь нар'!AE349+'[1]УК ВР декабрь нар'!AF349+'[1]УК ВР декабрь нар'!AG349+'[1]УК ВР декабрь нар'!AH349+'[1]УК ВР декабрь нар'!AJ349+'[1]УК ВР декабрь нар'!AL349+'[1]УК ВР декабрь нар'!AN349+'[1]УК ВР декабрь нар'!AO349+'[1]УК ВР декабрь нар'!AP349+'[1]УК ВР декабрь нар'!AQ349+'[1]УК ВР декабрь нар'!AR349+'[1]УК ВР декабрь нар'!AT349</f>
        <v>16697.330000000002</v>
      </c>
    </row>
    <row r="31" spans="1:13" ht="36.75" hidden="1" customHeight="1" x14ac:dyDescent="0.3">
      <c r="A31" s="58" t="s">
        <v>32</v>
      </c>
      <c r="B31" s="65"/>
      <c r="C31" s="65"/>
      <c r="D31" s="65"/>
      <c r="E31" s="66"/>
      <c r="F31" s="23">
        <f>'[1]УК ВР декабрь нар'!AY349</f>
        <v>10918.119910754651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63">
        <f>SUM(F34:F38)+5116.88</f>
        <v>33074.73576352594</v>
      </c>
    </row>
    <row r="33" spans="1:13" ht="33" customHeight="1" x14ac:dyDescent="0.25">
      <c r="A33" s="70"/>
      <c r="B33" s="71"/>
      <c r="C33" s="71"/>
      <c r="D33" s="71"/>
      <c r="E33" s="72"/>
      <c r="F33" s="64"/>
    </row>
    <row r="34" spans="1:13" ht="15.6" hidden="1" x14ac:dyDescent="0.3">
      <c r="A34" s="51" t="s">
        <v>16</v>
      </c>
      <c r="B34" s="51"/>
      <c r="C34" s="51"/>
      <c r="D34" s="51"/>
      <c r="E34" s="51"/>
      <c r="F34" s="23">
        <f>'[1]УК ВР декабрь нар'!CN349+'[1]УК ВР декабрь нар'!DU349</f>
        <v>12842.095006104972</v>
      </c>
      <c r="M34" s="34"/>
    </row>
    <row r="35" spans="1:13" ht="15.6" hidden="1" x14ac:dyDescent="0.3">
      <c r="A35" s="51" t="s">
        <v>31</v>
      </c>
      <c r="B35" s="51"/>
      <c r="C35" s="51"/>
      <c r="D35" s="51"/>
      <c r="E35" s="51"/>
      <c r="F35" s="23">
        <f>'[1]УК ВР декабрь нар'!CO349+'[1]УК ВР декабрь нар'!DV349</f>
        <v>2707.8889916943272</v>
      </c>
    </row>
    <row r="36" spans="1:13" ht="15.6" hidden="1" x14ac:dyDescent="0.3">
      <c r="A36" s="51" t="s">
        <v>18</v>
      </c>
      <c r="B36" s="51"/>
      <c r="C36" s="51"/>
      <c r="D36" s="51"/>
      <c r="E36" s="51"/>
      <c r="F36" s="23">
        <f>'[1]УК ВР декабрь нар'!CP349+'[1]УК ВР декабрь нар'!DW349</f>
        <v>61.552799999999998</v>
      </c>
    </row>
    <row r="37" spans="1:13" ht="15.6" hidden="1" x14ac:dyDescent="0.3">
      <c r="A37" s="51" t="s">
        <v>19</v>
      </c>
      <c r="B37" s="51"/>
      <c r="C37" s="51"/>
      <c r="D37" s="51"/>
      <c r="E37" s="51"/>
      <c r="F37" s="23">
        <f>'[1]УК ВР декабрь нар'!AI349+'[1]УК ВР декабрь нар'!AJ349+'[1]УК ВР декабрь нар'!AS349+'[1]УК ВР декабрь нар'!BC349+'[1]УК ВР декабрь нар'!DB349+'[1]УК ВР декабрь нар'!EK349+'[1]УК ВР декабрь нар'!AM349</f>
        <v>1153.6000000000001</v>
      </c>
    </row>
    <row r="38" spans="1:13" ht="39.75" hidden="1" customHeight="1" x14ac:dyDescent="0.3">
      <c r="A38" s="58" t="s">
        <v>34</v>
      </c>
      <c r="B38" s="59"/>
      <c r="C38" s="59"/>
      <c r="D38" s="59"/>
      <c r="E38" s="60"/>
      <c r="F38" s="23">
        <f>'[1]УК ВР декабрь нар'!DG349+'[1]УК ВР декабрь нар'!EQ349</f>
        <v>11192.718965726639</v>
      </c>
    </row>
    <row r="39" spans="1:13" ht="32.4" customHeight="1" x14ac:dyDescent="0.3">
      <c r="A39" s="40" t="s">
        <v>35</v>
      </c>
      <c r="B39" s="61"/>
      <c r="C39" s="61"/>
      <c r="D39" s="61"/>
      <c r="E39" s="62"/>
      <c r="F39" s="24">
        <f>SUM(F40:F48)+19008.16</f>
        <v>77421.846530210096</v>
      </c>
    </row>
    <row r="40" spans="1:13" ht="15.6" hidden="1" x14ac:dyDescent="0.3">
      <c r="A40" s="47" t="s">
        <v>20</v>
      </c>
      <c r="B40" s="48"/>
      <c r="C40" s="48"/>
      <c r="D40" s="48"/>
      <c r="E40" s="49"/>
      <c r="F40" s="23">
        <f>'[1]УК ВР декабрь нар'!FB349+'[1]УК ВР декабрь нар'!FX349</f>
        <v>30774.624979511318</v>
      </c>
      <c r="M40" s="34"/>
    </row>
    <row r="41" spans="1:13" ht="15.6" hidden="1" x14ac:dyDescent="0.3">
      <c r="A41" s="46" t="s">
        <v>31</v>
      </c>
      <c r="B41" s="41"/>
      <c r="C41" s="41"/>
      <c r="D41" s="41"/>
      <c r="E41" s="41"/>
      <c r="F41" s="23">
        <f>'[1]УК ВР декабрь нар'!FC349+'[1]УК ВР декабрь нар'!FY349</f>
        <v>6282.8414408082417</v>
      </c>
    </row>
    <row r="42" spans="1:13" ht="15.6" hidden="1" customHeight="1" x14ac:dyDescent="0.3">
      <c r="A42" s="51" t="s">
        <v>21</v>
      </c>
      <c r="B42" s="51"/>
      <c r="C42" s="51"/>
      <c r="D42" s="51"/>
      <c r="E42" s="46"/>
      <c r="F42" s="23"/>
    </row>
    <row r="43" spans="1:13" ht="15.6" hidden="1" customHeight="1" x14ac:dyDescent="0.3">
      <c r="A43" s="46" t="s">
        <v>17</v>
      </c>
      <c r="B43" s="41"/>
      <c r="C43" s="41"/>
      <c r="D43" s="41"/>
      <c r="E43" s="41"/>
      <c r="F43" s="23"/>
    </row>
    <row r="44" spans="1:13" ht="15.6" hidden="1" customHeight="1" x14ac:dyDescent="0.3">
      <c r="A44" s="51" t="s">
        <v>22</v>
      </c>
      <c r="B44" s="51"/>
      <c r="C44" s="51"/>
      <c r="D44" s="51"/>
      <c r="E44" s="46"/>
      <c r="F44" s="23"/>
    </row>
    <row r="45" spans="1:13" ht="15.6" hidden="1" customHeight="1" x14ac:dyDescent="0.3">
      <c r="A45" s="46" t="s">
        <v>17</v>
      </c>
      <c r="B45" s="41"/>
      <c r="C45" s="41"/>
      <c r="D45" s="41"/>
      <c r="E45" s="41"/>
      <c r="F45" s="23"/>
    </row>
    <row r="46" spans="1:13" ht="15.6" hidden="1" x14ac:dyDescent="0.3">
      <c r="A46" s="51" t="s">
        <v>18</v>
      </c>
      <c r="B46" s="51"/>
      <c r="C46" s="51"/>
      <c r="D46" s="51"/>
      <c r="E46" s="46"/>
      <c r="F46" s="23">
        <f>'[1]УК ВР декабрь нар'!FD349+'[1]УК ВР декабрь нар'!FZ349</f>
        <v>0</v>
      </c>
    </row>
    <row r="47" spans="1:13" ht="15.6" hidden="1" x14ac:dyDescent="0.3">
      <c r="A47" s="46" t="s">
        <v>19</v>
      </c>
      <c r="B47" s="41"/>
      <c r="C47" s="41"/>
      <c r="D47" s="41"/>
      <c r="E47" s="41"/>
      <c r="F47" s="23">
        <f>'[1]УК ВР декабрь нар'!GG349+'[1]УК ВР декабрь нар'!FL349+'[1]УК ВР декабрь нар'!BB349+'[1]УК ВР декабрь нар'!AK349</f>
        <v>17.380800000000001</v>
      </c>
    </row>
    <row r="48" spans="1:13" ht="43.5" hidden="1" customHeight="1" x14ac:dyDescent="0.3">
      <c r="A48" s="58" t="s">
        <v>36</v>
      </c>
      <c r="B48" s="59"/>
      <c r="C48" s="59"/>
      <c r="D48" s="59"/>
      <c r="E48" s="60"/>
      <c r="F48" s="23">
        <f>'[1]УК ВР декабрь нар'!FS349+'[1]УК ВР декабрь нар'!GL349</f>
        <v>21338.839309890536</v>
      </c>
    </row>
    <row r="49" spans="1:12" ht="15.6" hidden="1" customHeight="1" x14ac:dyDescent="0.3">
      <c r="A49" s="40" t="s">
        <v>37</v>
      </c>
      <c r="B49" s="41"/>
      <c r="C49" s="41"/>
      <c r="D49" s="41"/>
      <c r="E49" s="42"/>
      <c r="F49" s="35"/>
    </row>
    <row r="50" spans="1:12" ht="15.6" x14ac:dyDescent="0.3">
      <c r="A50" s="43" t="s">
        <v>47</v>
      </c>
      <c r="B50" s="44"/>
      <c r="C50" s="44"/>
      <c r="D50" s="44"/>
      <c r="E50" s="45"/>
      <c r="F50" s="24">
        <f>F25+F32+F39+F49</f>
        <v>141960.67487211974</v>
      </c>
    </row>
    <row r="51" spans="1:12" ht="15.6" x14ac:dyDescent="0.3">
      <c r="A51" s="29" t="s">
        <v>48</v>
      </c>
      <c r="B51" s="28"/>
      <c r="C51" s="28"/>
      <c r="D51" s="28"/>
      <c r="E51" s="28"/>
      <c r="F51" s="24">
        <f>F52+F53+F54</f>
        <v>27389.190000000002</v>
      </c>
    </row>
    <row r="52" spans="1:12" ht="15.6" x14ac:dyDescent="0.3">
      <c r="A52" s="46" t="s">
        <v>23</v>
      </c>
      <c r="B52" s="41"/>
      <c r="C52" s="41"/>
      <c r="D52" s="41"/>
      <c r="E52" s="41"/>
      <c r="F52" s="23">
        <v>15551.68</v>
      </c>
    </row>
    <row r="53" spans="1:12" ht="15.6" x14ac:dyDescent="0.3">
      <c r="A53" s="46" t="s">
        <v>24</v>
      </c>
      <c r="B53" s="41"/>
      <c r="C53" s="41"/>
      <c r="D53" s="41"/>
      <c r="E53" s="41"/>
      <c r="F53" s="23">
        <v>11837.51</v>
      </c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3">
        <v>0</v>
      </c>
    </row>
    <row r="55" spans="1:12" ht="15.6" x14ac:dyDescent="0.3">
      <c r="A55" s="50" t="s">
        <v>49</v>
      </c>
      <c r="B55" s="50"/>
      <c r="C55" s="50"/>
      <c r="D55" s="50"/>
      <c r="E55" s="50"/>
      <c r="F55" s="24">
        <f>F50+F51</f>
        <v>169349.86487211974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5">
        <f>E16</f>
        <v>136175.88</v>
      </c>
    </row>
    <row r="57" spans="1:12" ht="15.6" x14ac:dyDescent="0.3">
      <c r="A57" s="38" t="s">
        <v>27</v>
      </c>
      <c r="B57" s="38"/>
      <c r="C57" s="38"/>
      <c r="D57" s="38"/>
      <c r="E57" s="38"/>
      <c r="F57" s="24">
        <f>F16</f>
        <v>126146.7</v>
      </c>
      <c r="H57" s="26"/>
    </row>
    <row r="58" spans="1:12" ht="15.6" x14ac:dyDescent="0.3">
      <c r="A58" s="39" t="s">
        <v>28</v>
      </c>
      <c r="B58" s="39"/>
      <c r="C58" s="39"/>
      <c r="D58" s="39"/>
      <c r="E58" s="39"/>
      <c r="F58" s="24">
        <f>F24+F56-F55</f>
        <v>-489259.58399187261</v>
      </c>
      <c r="H58" s="26"/>
      <c r="L58" s="19"/>
    </row>
    <row r="60" spans="1:12" x14ac:dyDescent="0.25">
      <c r="A60" s="1" t="s">
        <v>29</v>
      </c>
      <c r="F60" s="26"/>
    </row>
  </sheetData>
  <mergeCells count="54"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F6:G6"/>
    <mergeCell ref="A43:E43"/>
    <mergeCell ref="A20:D20"/>
    <mergeCell ref="A21:D21"/>
    <mergeCell ref="A24:E24"/>
    <mergeCell ref="A25:E26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4:E44"/>
    <mergeCell ref="A45:E45"/>
    <mergeCell ref="A15:D15"/>
    <mergeCell ref="A16:D16"/>
    <mergeCell ref="A56:E56"/>
    <mergeCell ref="A48:E48"/>
    <mergeCell ref="A37:E37"/>
    <mergeCell ref="A38:E38"/>
    <mergeCell ref="A39:E39"/>
    <mergeCell ref="A40:E40"/>
    <mergeCell ref="A46:E46"/>
    <mergeCell ref="A47:E47"/>
    <mergeCell ref="A27:E27"/>
    <mergeCell ref="A28:E28"/>
    <mergeCell ref="A41:E41"/>
    <mergeCell ref="A42:E42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91)3</vt:lpstr>
      <vt:lpstr>'Кузнецкая 91)3'!Область_печати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2018-04-11T07:14:06Z</cp:lastPrinted>
  <dcterms:created xsi:type="dcterms:W3CDTF">2013-05-24T09:13:10Z</dcterms:created>
  <dcterms:modified xsi:type="dcterms:W3CDTF">2019-03-20T08:07:31Z</dcterms:modified>
</cp:coreProperties>
</file>